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Neals EviEM folder\SOC SR4\Systematic Reviews\Tillage\Data Extraction\"/>
    </mc:Choice>
  </mc:AlternateContent>
  <bookViews>
    <workbookView xWindow="0" yWindow="0" windowWidth="27045" windowHeight="15585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Z19" i="1" l="1"/>
  <c r="Y19" i="1"/>
  <c r="AJ8" i="1"/>
  <c r="AI8" i="1"/>
  <c r="AH8" i="1"/>
  <c r="AJ7" i="1"/>
  <c r="AJ6" i="1"/>
  <c r="AJ5" i="1"/>
  <c r="AI5" i="1"/>
  <c r="AH7" i="1"/>
  <c r="AH6" i="1"/>
  <c r="AH5" i="1"/>
  <c r="AA19" i="1"/>
  <c r="Z11" i="1"/>
  <c r="Y11" i="1"/>
  <c r="AA11" i="1"/>
</calcChain>
</file>

<file path=xl/comments1.xml><?xml version="1.0" encoding="utf-8"?>
<comments xmlns="http://schemas.openxmlformats.org/spreadsheetml/2006/main">
  <authors>
    <author>bos</author>
  </authors>
  <commentList>
    <comment ref="L1" authorId="0" shapeId="0">
      <text>
        <r>
          <rPr>
            <b/>
            <sz val="9"/>
            <color indexed="81"/>
            <rFont val="Tahoma"/>
            <family val="2"/>
          </rPr>
          <t>bos:</t>
        </r>
        <r>
          <rPr>
            <sz val="9"/>
            <color indexed="81"/>
            <rFont val="Tahoma"/>
            <family val="2"/>
          </rPr>
          <t xml:space="preserve">
E+
W-
</t>
        </r>
      </text>
    </comment>
  </commentList>
</comments>
</file>

<file path=xl/sharedStrings.xml><?xml version="1.0" encoding="utf-8"?>
<sst xmlns="http://schemas.openxmlformats.org/spreadsheetml/2006/main" count="86" uniqueCount="61">
  <si>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</si>
  <si>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</si>
  <si>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</si>
  <si>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</si>
  <si>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</si>
  <si>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</si>
  <si>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</si>
  <si>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</si>
  <si>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</si>
  <si>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</si>
  <si>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</si>
  <si>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</si>
  <si>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</si>
  <si>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Bibliographic checking: Abstract screening 2; 69</t>
  </si>
  <si>
    <t>Soil microarthropods in long-term no-tillage and conventional tillage corn production</t>
  </si>
  <si>
    <t>Winter, J. P.; Voroney, R. P. and Ainsworth, D. A</t>
  </si>
  <si>
    <t>Can. J. Soil Sci.</t>
  </si>
  <si>
    <t>641-653</t>
  </si>
  <si>
    <t>Canada</t>
  </si>
  <si>
    <t>Elora Research Station, Ontario</t>
  </si>
  <si>
    <t>Dfb</t>
  </si>
  <si>
    <t>INTERVENTION (crop rotation / fertiliser / amendments / catch crop / tillage / multiple / farming system)</t>
  </si>
  <si>
    <t>NUMBER OF TREATMENTS</t>
  </si>
  <si>
    <t>WHICH TREATMENTS</t>
  </si>
  <si>
    <t>tillage</t>
  </si>
  <si>
    <t>no tillage / conventional tillage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</si>
  <si>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</si>
  <si>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</si>
  <si>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</si>
  <si>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</si>
  <si>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</si>
  <si>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Table 1</t>
  </si>
  <si>
    <t>measured</t>
  </si>
  <si>
    <t>none</t>
  </si>
  <si>
    <t>None</t>
  </si>
  <si>
    <t>Seems OK</t>
  </si>
  <si>
    <t>Table l. Properties of a Conestoga silt loam after 19 yr of continuous no-till (NT) and conventional tillage (CT)
corn, or after 15 yr corn and 4 yr bromegrass</t>
  </si>
  <si>
    <t>Soil depth (cm)</t>
  </si>
  <si>
    <t>0-5</t>
  </si>
  <si>
    <t>5-10</t>
  </si>
  <si>
    <t>10-15</t>
  </si>
  <si>
    <t>Bulk density (Mg/m3)</t>
  </si>
  <si>
    <t>SOC</t>
  </si>
  <si>
    <t>%C dry weight</t>
  </si>
  <si>
    <t>Total C (g/m3)</t>
  </si>
  <si>
    <t>NT</t>
  </si>
  <si>
    <t>CT</t>
  </si>
  <si>
    <t>Bromegrass</t>
  </si>
  <si>
    <t>The corn tillage treatments consisted of NT and CT (fall moldboard plow to a depth of 15-20 cm followed by harrowing twice in the spring).</t>
  </si>
  <si>
    <t>Effect sizes</t>
  </si>
  <si>
    <t>0-15</t>
  </si>
  <si>
    <t>mean</t>
  </si>
  <si>
    <t>SD</t>
  </si>
  <si>
    <t>n</t>
  </si>
  <si>
    <t>Depth correction</t>
  </si>
  <si>
    <t>/</t>
  </si>
  <si>
    <t>n/a</t>
  </si>
  <si>
    <t>NT-CT</t>
  </si>
  <si>
    <t>conc</t>
  </si>
  <si>
    <t>stock</t>
  </si>
  <si>
    <t>[SOC (Mg/ha)]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</si>
</sst>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5CBFF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4" fillId="0" borderId="0" xfId="0" applyFont="1" applyFill="1" applyAlignment="1"/>
    <xf numFmtId="0" fontId="4" fillId="0" borderId="0" xfId="0" applyFont="1" applyFill="1" applyAlignment="1">
      <alignment horizontal="left" vertical="top"/>
    </xf>
    <xf numFmtId="0" fontId="4" fillId="0" borderId="0" xfId="0" applyNumberFormat="1" applyFont="1" applyFill="1" applyAlignment="1"/>
    <xf numFmtId="0" fontId="0" fillId="0" borderId="0" xfId="0" applyAlignment="1"/>
    <xf numFmtId="0" fontId="0" fillId="0" borderId="0" xfId="0" quotePrefix="1"/>
    <xf numFmtId="0" fontId="5" fillId="2" borderId="0" xfId="0" applyFont="1" applyFill="1"/>
    <xf numFmtId="0" fontId="0" fillId="3" borderId="0" xfId="0" applyFill="1"/>
    <xf numFmtId="0" fontId="0" fillId="0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5" fillId="4" borderId="0" xfId="0" applyFont="1" applyFill="1"/>
    <xf numFmtId="0" fontId="0" fillId="0" borderId="0" xfId="0" applyAlignment="1">
      <alignment vertical="center"/>
    </xf>
    <xf numFmtId="0" fontId="5" fillId="0" borderId="0" xfId="0" applyFont="1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2" defaultPivotStyle="PivotStyleLight16"/>
  <colors>
    <mruColors>
      <color rgb="FFE5C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22"/>
  <sheetViews>
    <sheetView tabSelected="1" topLeftCell="N1" workbookViewId="0">
      <selection activeCell="Z19" sqref="Z19"/>
    </sheetView>
  </sheetViews>
  <sheetFormatPr defaultColWidth="8.85546875" defaultRowHeight="15" x14ac:dyDescent="0.25"/>
  <sheetData>
    <row r="1" spans="1:36" ht="15.75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21</v>
      </c>
      <c r="O1" s="1" t="s">
        <v>22</v>
      </c>
      <c r="P1" s="1" t="s">
        <v>23</v>
      </c>
      <c r="Q1" s="1" t="s">
        <v>26</v>
      </c>
      <c r="R1" s="1" t="s">
        <v>27</v>
      </c>
      <c r="S1" s="1" t="s">
        <v>28</v>
      </c>
      <c r="T1" s="1" t="s">
        <v>29</v>
      </c>
      <c r="U1" s="1" t="s">
        <v>30</v>
      </c>
      <c r="W1" s="8" t="s">
        <v>36</v>
      </c>
    </row>
    <row r="2" spans="1:36" ht="15.75" x14ac:dyDescent="0.25">
      <c r="A2" s="5" t="s">
        <v>13</v>
      </c>
      <c r="B2" s="6" t="s">
        <v>14</v>
      </c>
      <c r="C2" s="5" t="s">
        <v>15</v>
      </c>
      <c r="D2" s="5" t="s">
        <v>16</v>
      </c>
      <c r="E2" s="5">
        <v>1990</v>
      </c>
      <c r="F2" s="5">
        <v>70</v>
      </c>
      <c r="G2" s="5" t="s">
        <v>17</v>
      </c>
      <c r="H2" s="5"/>
      <c r="I2" s="5" t="s">
        <v>18</v>
      </c>
      <c r="J2" s="5" t="s">
        <v>19</v>
      </c>
      <c r="K2" s="7">
        <v>43.866666666666603</v>
      </c>
      <c r="L2" s="7">
        <v>-80.349999999999994</v>
      </c>
      <c r="M2" s="5" t="s">
        <v>20</v>
      </c>
      <c r="N2" s="5" t="s">
        <v>24</v>
      </c>
      <c r="O2" s="5">
        <v>2</v>
      </c>
      <c r="P2" s="5" t="s">
        <v>25</v>
      </c>
      <c r="Q2" s="5" t="s">
        <v>31</v>
      </c>
      <c r="R2" s="5" t="s">
        <v>32</v>
      </c>
      <c r="S2" s="5" t="s">
        <v>33</v>
      </c>
      <c r="T2" s="7" t="s">
        <v>34</v>
      </c>
      <c r="U2" s="5" t="s">
        <v>35</v>
      </c>
      <c r="AA2" s="13" t="s">
        <v>42</v>
      </c>
      <c r="AB2" s="13"/>
      <c r="AC2" s="13"/>
      <c r="AD2" s="13"/>
      <c r="AE2" s="13"/>
      <c r="AF2" s="13"/>
    </row>
    <row r="3" spans="1:36" x14ac:dyDescent="0.25">
      <c r="X3" s="13" t="s">
        <v>41</v>
      </c>
      <c r="Y3" s="13"/>
      <c r="Z3" s="13"/>
      <c r="AA3" s="13" t="s">
        <v>43</v>
      </c>
      <c r="AB3" s="13"/>
      <c r="AC3" s="13"/>
      <c r="AD3" s="13" t="s">
        <v>44</v>
      </c>
      <c r="AE3" s="13"/>
      <c r="AF3" s="13"/>
      <c r="AH3" s="13" t="s">
        <v>60</v>
      </c>
      <c r="AI3" s="13"/>
      <c r="AJ3" s="13"/>
    </row>
    <row r="4" spans="1:36" x14ac:dyDescent="0.25">
      <c r="A4" t="s">
        <v>48</v>
      </c>
      <c r="W4" t="s">
        <v>37</v>
      </c>
      <c r="X4" t="s">
        <v>45</v>
      </c>
      <c r="Y4" t="s">
        <v>46</v>
      </c>
      <c r="Z4" t="s">
        <v>47</v>
      </c>
      <c r="AA4" t="s">
        <v>45</v>
      </c>
      <c r="AB4" t="s">
        <v>46</v>
      </c>
      <c r="AC4" t="s">
        <v>47</v>
      </c>
      <c r="AD4" t="s">
        <v>45</v>
      </c>
      <c r="AE4" t="s">
        <v>46</v>
      </c>
      <c r="AF4" t="s">
        <v>47</v>
      </c>
      <c r="AH4" t="s">
        <v>45</v>
      </c>
      <c r="AI4" t="s">
        <v>46</v>
      </c>
      <c r="AJ4" t="s">
        <v>47</v>
      </c>
    </row>
    <row r="5" spans="1:36" x14ac:dyDescent="0.25">
      <c r="W5" t="s">
        <v>38</v>
      </c>
      <c r="X5">
        <v>1.07</v>
      </c>
      <c r="Y5" s="14">
        <v>1.1499999999999999</v>
      </c>
      <c r="Z5">
        <v>1.17</v>
      </c>
      <c r="AA5" s="11">
        <v>2.5099999999999998</v>
      </c>
      <c r="AB5" s="15">
        <v>2.35</v>
      </c>
      <c r="AC5" s="11">
        <v>2.2799999999999998</v>
      </c>
      <c r="AD5">
        <v>1.47</v>
      </c>
      <c r="AE5" s="14">
        <v>1.27</v>
      </c>
      <c r="AF5">
        <v>1.33</v>
      </c>
      <c r="AH5">
        <f>AA5*10*X5*5/10</f>
        <v>13.4285</v>
      </c>
      <c r="AI5" s="17">
        <f>AB5*10*Y5*5/10</f>
        <v>13.512499999999999</v>
      </c>
      <c r="AJ5">
        <f>AC5*10*Z5*5/10</f>
        <v>13.337999999999997</v>
      </c>
    </row>
    <row r="6" spans="1:36" x14ac:dyDescent="0.25">
      <c r="W6" s="9" t="s">
        <v>39</v>
      </c>
      <c r="X6">
        <v>1.19</v>
      </c>
      <c r="Y6" s="14"/>
      <c r="Z6">
        <v>1.39</v>
      </c>
      <c r="AA6" s="11">
        <v>2.2400000000000002</v>
      </c>
      <c r="AB6" s="15"/>
      <c r="AC6" s="11">
        <v>2.19</v>
      </c>
      <c r="AD6">
        <v>1.33</v>
      </c>
      <c r="AE6" s="14"/>
      <c r="AF6">
        <v>1.52</v>
      </c>
      <c r="AH6">
        <f>AA6*10*X6*5/10</f>
        <v>13.327999999999999</v>
      </c>
      <c r="AI6" s="17"/>
      <c r="AJ6">
        <f>AC6*10*Z6*5/10</f>
        <v>15.220499999999998</v>
      </c>
    </row>
    <row r="7" spans="1:36" x14ac:dyDescent="0.25">
      <c r="W7" s="9" t="s">
        <v>40</v>
      </c>
      <c r="X7">
        <v>1.26</v>
      </c>
      <c r="Y7" s="14"/>
      <c r="Z7">
        <v>1.25</v>
      </c>
      <c r="AA7" s="11">
        <v>1.59</v>
      </c>
      <c r="AB7" s="15"/>
      <c r="AC7" s="11">
        <v>2.17</v>
      </c>
      <c r="AD7">
        <v>1</v>
      </c>
      <c r="AE7" s="14"/>
      <c r="AF7">
        <v>1.36</v>
      </c>
      <c r="AH7">
        <f>AA7*10*X7*5/10</f>
        <v>10.016999999999999</v>
      </c>
      <c r="AI7" s="17"/>
      <c r="AJ7">
        <f>AC7*10*Z7*5/10</f>
        <v>13.5625</v>
      </c>
    </row>
    <row r="8" spans="1:36" x14ac:dyDescent="0.25">
      <c r="AG8" s="18" t="s">
        <v>50</v>
      </c>
      <c r="AH8" s="18">
        <f>SUM(AH5:AH7)</f>
        <v>36.773499999999999</v>
      </c>
      <c r="AI8" s="18">
        <f>AI5*3</f>
        <v>40.537499999999994</v>
      </c>
      <c r="AJ8" s="18">
        <f>SUM(AJ5:AJ7)</f>
        <v>42.120999999999995</v>
      </c>
    </row>
    <row r="9" spans="1:36" x14ac:dyDescent="0.25">
      <c r="W9" t="s">
        <v>58</v>
      </c>
    </row>
    <row r="10" spans="1:36" x14ac:dyDescent="0.25">
      <c r="W10" s="12" t="s">
        <v>49</v>
      </c>
      <c r="X10" s="12"/>
      <c r="Y10" s="12" t="s">
        <v>45</v>
      </c>
      <c r="Z10" s="12" t="s">
        <v>46</v>
      </c>
      <c r="AA10" s="10" t="s">
        <v>57</v>
      </c>
    </row>
    <row r="11" spans="1:36" x14ac:dyDescent="0.25">
      <c r="W11" s="12" t="s">
        <v>50</v>
      </c>
      <c r="X11" s="12" t="s">
        <v>51</v>
      </c>
      <c r="Y11" s="12">
        <f>AVERAGE(AA5:AA7)*10</f>
        <v>21.133333333333333</v>
      </c>
      <c r="Z11" s="12">
        <f>AB5*10</f>
        <v>23.5</v>
      </c>
      <c r="AA11" s="10">
        <f>Y11-Z11</f>
        <v>-2.3666666666666671</v>
      </c>
    </row>
    <row r="12" spans="1:36" x14ac:dyDescent="0.25">
      <c r="W12" s="12"/>
      <c r="X12" s="12" t="s">
        <v>52</v>
      </c>
      <c r="Y12" s="12" t="s">
        <v>55</v>
      </c>
      <c r="Z12" s="12" t="s">
        <v>55</v>
      </c>
      <c r="AA12" s="10" t="s">
        <v>56</v>
      </c>
    </row>
    <row r="13" spans="1:36" x14ac:dyDescent="0.25">
      <c r="W13" s="12"/>
      <c r="X13" s="12" t="s">
        <v>53</v>
      </c>
      <c r="Y13" s="12">
        <v>4</v>
      </c>
      <c r="Z13" s="12">
        <v>4</v>
      </c>
      <c r="AA13" s="10">
        <v>8</v>
      </c>
    </row>
    <row r="14" spans="1:36" x14ac:dyDescent="0.25">
      <c r="W14" s="12"/>
      <c r="X14" s="12" t="s">
        <v>54</v>
      </c>
      <c r="Y14" s="12">
        <v>1</v>
      </c>
      <c r="Z14" s="12">
        <v>1</v>
      </c>
      <c r="AA14" s="10">
        <v>1</v>
      </c>
    </row>
    <row r="17" spans="23:27" x14ac:dyDescent="0.25">
      <c r="W17" t="s">
        <v>59</v>
      </c>
    </row>
    <row r="18" spans="23:27" x14ac:dyDescent="0.25">
      <c r="W18" s="12" t="s">
        <v>49</v>
      </c>
      <c r="X18" s="12"/>
      <c r="Y18" s="12" t="s">
        <v>45</v>
      </c>
      <c r="Z18" s="12" t="s">
        <v>46</v>
      </c>
      <c r="AA18" s="16" t="s">
        <v>57</v>
      </c>
    </row>
    <row r="19" spans="23:27" x14ac:dyDescent="0.25">
      <c r="W19" s="12" t="s">
        <v>50</v>
      </c>
      <c r="X19" s="12" t="s">
        <v>51</v>
      </c>
      <c r="Y19" s="12">
        <f>AH8</f>
        <v>36.773499999999999</v>
      </c>
      <c r="Z19" s="12">
        <f>AI8</f>
        <v>40.537499999999994</v>
      </c>
      <c r="AA19" s="16">
        <f>Y19-Z19</f>
        <v>-3.7639999999999958</v>
      </c>
    </row>
    <row r="20" spans="23:27" x14ac:dyDescent="0.25">
      <c r="W20" s="12"/>
      <c r="X20" s="12" t="s">
        <v>52</v>
      </c>
      <c r="Y20" s="12" t="s">
        <v>55</v>
      </c>
      <c r="Z20" s="12" t="s">
        <v>55</v>
      </c>
      <c r="AA20" s="16" t="s">
        <v>56</v>
      </c>
    </row>
    <row r="21" spans="23:27" x14ac:dyDescent="0.25">
      <c r="W21" s="12"/>
      <c r="X21" s="12" t="s">
        <v>53</v>
      </c>
      <c r="Y21" s="12">
        <v>4</v>
      </c>
      <c r="Z21" s="12">
        <v>4</v>
      </c>
      <c r="AA21" s="16">
        <v>8</v>
      </c>
    </row>
    <row r="22" spans="23:27" x14ac:dyDescent="0.25">
      <c r="W22" s="12"/>
      <c r="X22" s="12" t="s">
        <v>54</v>
      </c>
      <c r="Y22" s="12">
        <v>1</v>
      </c>
      <c r="Z22" s="12">
        <v>1</v>
      </c>
      <c r="AA22" s="16">
        <v>1</v>
      </c>
    </row>
  </sheetData>
  <mergeCells count="9">
    <mergeCell ref="AH3:AJ3"/>
    <mergeCell ref="AI5:AI7"/>
    <mergeCell ref="AA2:AF2"/>
    <mergeCell ref="Y5:Y7"/>
    <mergeCell ref="AD3:AF3"/>
    <mergeCell ref="AA3:AC3"/>
    <mergeCell ref="X3:Z3"/>
    <mergeCell ref="AB5:AB7"/>
    <mergeCell ref="AE5:AE7"/>
  </mergeCells>
  <pageMargins left="0.7" right="0.7" top="0.75" bottom="0.75" header="0.3" footer="0.3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Haddaway Neal</dc:creator>
  <cp:lastModifiedBy>Neal Haddaway</cp:lastModifiedBy>
  <dcterms:created xsi:type="dcterms:W3CDTF">2015-06-08T09:41:46Z</dcterms:created>
  <dcterms:modified xsi:type="dcterms:W3CDTF">2016-04-25T06:11:43Z</dcterms:modified>
</cp:coreProperties>
</file>